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Лист1!$A$1:$K$87</definedName>
  </definedNames>
  <calcPr calcId="152511"/>
</workbook>
</file>

<file path=xl/calcChain.xml><?xml version="1.0" encoding="utf-8"?>
<calcChain xmlns="http://schemas.openxmlformats.org/spreadsheetml/2006/main">
  <c r="C11" i="1" l="1"/>
  <c r="C10" i="1" s="1"/>
  <c r="D11" i="1"/>
  <c r="D10" i="1" s="1"/>
  <c r="E11" i="1"/>
  <c r="E10" i="1" s="1"/>
  <c r="F11" i="1"/>
  <c r="F10" i="1" s="1"/>
  <c r="H11" i="1"/>
  <c r="H10" i="1" s="1"/>
  <c r="I11" i="1"/>
  <c r="I10" i="1" s="1"/>
  <c r="J11" i="1"/>
  <c r="J10" i="1" s="1"/>
  <c r="E49" i="1" l="1"/>
  <c r="G17" i="1" l="1"/>
  <c r="I28" i="1" l="1"/>
  <c r="G85" i="1" l="1"/>
  <c r="E85" i="1" l="1"/>
  <c r="E75" i="1" l="1"/>
  <c r="E52" i="1" l="1"/>
  <c r="E48" i="1" s="1"/>
  <c r="G52" i="1"/>
  <c r="G84" i="1" l="1"/>
  <c r="E84" i="1"/>
  <c r="G16" i="1" l="1"/>
  <c r="G11" i="1" s="1"/>
  <c r="G10" i="1" s="1"/>
  <c r="C35" i="1" l="1"/>
  <c r="D35" i="1"/>
  <c r="E35" i="1"/>
  <c r="F35" i="1"/>
  <c r="G35" i="1"/>
  <c r="H35" i="1"/>
  <c r="I35" i="1"/>
  <c r="J35" i="1"/>
  <c r="D71" i="1" l="1"/>
  <c r="E71" i="1"/>
  <c r="F71" i="1"/>
  <c r="G71" i="1"/>
  <c r="H71" i="1"/>
  <c r="I71" i="1"/>
  <c r="J71" i="1"/>
  <c r="C71" i="1"/>
  <c r="D60" i="1" l="1"/>
  <c r="D57" i="1"/>
  <c r="D56" i="1"/>
  <c r="D53" i="1"/>
  <c r="D52" i="1"/>
  <c r="D51" i="1"/>
  <c r="C83" i="1" l="1"/>
  <c r="F83" i="1"/>
  <c r="G83" i="1"/>
  <c r="H83" i="1"/>
  <c r="I83" i="1"/>
  <c r="J83" i="1"/>
  <c r="E83" i="1"/>
  <c r="C75" i="1"/>
  <c r="D75" i="1"/>
  <c r="F75" i="1"/>
  <c r="G75" i="1"/>
  <c r="H75" i="1"/>
  <c r="I75" i="1"/>
  <c r="J75" i="1"/>
  <c r="C22" i="1" l="1"/>
  <c r="D22" i="1"/>
  <c r="E22" i="1"/>
  <c r="F22" i="1"/>
  <c r="G22" i="1"/>
  <c r="H22" i="1"/>
  <c r="I22" i="1"/>
  <c r="J22" i="1"/>
  <c r="H28" i="1"/>
  <c r="J28" i="1"/>
  <c r="C28" i="1"/>
  <c r="D28" i="1"/>
  <c r="E28" i="1"/>
  <c r="F28" i="1"/>
  <c r="C18" i="1" l="1"/>
  <c r="D18" i="1"/>
  <c r="E18" i="1"/>
  <c r="F18" i="1"/>
  <c r="G18" i="1"/>
  <c r="H18" i="1"/>
  <c r="I18" i="1"/>
  <c r="J18" i="1"/>
  <c r="C48" i="1"/>
  <c r="D48" i="1"/>
  <c r="F48" i="1"/>
  <c r="G48" i="1"/>
  <c r="H48" i="1"/>
  <c r="I48" i="1"/>
  <c r="J48" i="1"/>
  <c r="C81" i="1"/>
  <c r="D81" i="1"/>
  <c r="E81" i="1"/>
  <c r="F81" i="1"/>
  <c r="G81" i="1"/>
  <c r="H81" i="1"/>
  <c r="I81" i="1"/>
  <c r="J81" i="1"/>
  <c r="D86" i="1"/>
  <c r="D85" i="1"/>
  <c r="D83" i="1" l="1"/>
  <c r="H33" i="1"/>
  <c r="H31" i="1" s="1"/>
  <c r="D33" i="1"/>
  <c r="J33" i="1"/>
  <c r="J31" i="1" s="1"/>
  <c r="I33" i="1"/>
  <c r="I31" i="1" s="1"/>
  <c r="E33" i="1"/>
  <c r="E31" i="1" s="1"/>
  <c r="G33" i="1"/>
  <c r="G31" i="1" s="1"/>
  <c r="C33" i="1"/>
  <c r="C31" i="1" s="1"/>
  <c r="F33" i="1"/>
  <c r="F31" i="1" s="1"/>
  <c r="J26" i="1"/>
  <c r="J9" i="1" s="1"/>
  <c r="I26" i="1"/>
  <c r="I9" i="1" s="1"/>
  <c r="H26" i="1"/>
  <c r="H9" i="1" s="1"/>
  <c r="G26" i="1"/>
  <c r="G9" i="1" s="1"/>
  <c r="F26" i="1"/>
  <c r="F9" i="1" s="1"/>
  <c r="E26" i="1"/>
  <c r="D26" i="1"/>
  <c r="C26" i="1"/>
  <c r="D9" i="1" l="1"/>
  <c r="C9" i="1"/>
  <c r="C7" i="1" s="1"/>
  <c r="D31" i="1"/>
  <c r="E9" i="1"/>
  <c r="E7" i="1" s="1"/>
  <c r="G7" i="1"/>
  <c r="F7" i="1"/>
  <c r="I7" i="1"/>
  <c r="H7" i="1"/>
  <c r="J7" i="1"/>
  <c r="D7" i="1" l="1"/>
</calcChain>
</file>

<file path=xl/sharedStrings.xml><?xml version="1.0" encoding="utf-8"?>
<sst xmlns="http://schemas.openxmlformats.org/spreadsheetml/2006/main" count="167" uniqueCount="122">
  <si>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</si>
  <si>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</si>
  <si>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</si>
  <si>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</si>
  <si>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</si>
  <si>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</si>
  <si>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</si>
  <si>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</si>
  <si>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</si>
  <si>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</si>
  <si>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</si>
  <si>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2019 год</t>
  </si>
  <si>
    <t>ВСЕГО                             2020 год</t>
  </si>
  <si>
    <t>ВСЕГО                             2021 год</t>
  </si>
  <si>
    <t>ВСЕГО                             2022 год</t>
  </si>
  <si>
    <t>1.</t>
  </si>
  <si>
    <t>2.</t>
  </si>
  <si>
    <t>3.</t>
  </si>
  <si>
    <t>3.1.</t>
  </si>
  <si>
    <t>4.</t>
  </si>
  <si>
    <t>5.</t>
  </si>
  <si>
    <t>5.1.</t>
  </si>
  <si>
    <t>6.</t>
  </si>
  <si>
    <t>6.1.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</si>
  <si>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</si>
  <si>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</si>
  <si>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</si>
  <si>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</si>
  <si>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</si>
  <si>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</si>
  <si>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</si>
  <si>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</si>
  <si>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</si>
  <si>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им.Вл. Высоцкого", г. Норильск, район Талнах, ул. Строителей, д. 17</t>
  </si>
  <si>
    <t>Здание МБУК "КДЦ "Юбилейный", г. Норильск, район Кайеркан, ул. Шахтерская, д. 14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</si>
  <si>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лестничных клеток с учетом отделки стен на путях эвакуации, расширение проема и замена двери центрального эвакуационного выхода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</si>
  <si>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</si>
  <si>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t>Здание МБДОУ "Детский сад № 3 "Солнышко", г. Норильск, Центральный район, ул. Кирова, д. 18 А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</si>
  <si>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</si>
  <si>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</si>
  <si>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</si>
  <si>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</si>
  <si>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</si>
  <si>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</si>
  <si>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</si>
  <si>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</si>
  <si>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</si>
  <si>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</si>
  <si>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</si>
  <si>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</si>
  <si>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</si>
  <si>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</si>
  <si>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</si>
  <si>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</si>
  <si>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38", корп. 1, г. Норильск, район Талнах, ул. Енисейская, д. 26</t>
  </si>
  <si>
    <t>Здание МБОУ "СШ № 38", корп. 2, г. Норильск, район Талнах, ул. Енисейская, д. 24</t>
  </si>
  <si>
    <t>Здание МБОУ "СШ № 39", г. Норильск, район Талнах, ул. Игарская, д. 40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</si>
  <si>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</si>
  <si>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</si>
  <si>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</si>
  <si>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</si>
  <si>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 xml:space="preserve">Здание МБОУ "Школа-интернат № 2", учебный корпус, г. Норильск, Центральный район, ул. Кирова, д. 34 </t>
  </si>
  <si>
    <t>МУ "Управление социальной политики Администрации города Норильска"</t>
  </si>
  <si>
    <t>Здание МБУ РЦ "Виктория", г. Норильск, Центральный район, ул. Нансена, д. 22</t>
  </si>
  <si>
    <t>Здание МБДОУ "Детский сад № 4 "Колокольчик", г. Норильск, район Талнах, ул. Горняков, д. 13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</si>
  <si>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</si>
  <si>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</si>
  <si>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</si>
  <si>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МУ "Управление имущества Администрации города Норильска"</t>
  </si>
  <si>
    <t>Здание МБУ "СШ № 4", (Солнышко), г. Норильск, район Талнах, ул. Таймырская, д. 5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</si>
  <si>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</si>
  <si>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</si>
  <si>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t>Помещения МБУ "Кинокомплекс "Родина", г. Норильск, Центральный район, просп. Ленинский, д. 7</t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</si>
  <si>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расширение дверных проемов на 2 этаже, замена оконных блоков 1*6 в количестве 4 шт. на всех 4-х пролетах, ремонт холлов и лестничных пролетов </t>
    </r>
  </si>
  <si>
    <t>Здание МБДОУ "Детский сад № 59 "Золушка", корп. 2, г. Норильск, Центральный район, ул. Московская, д. 29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</si>
  <si>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</si>
  <si>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74 "Земляничка", корп. 2, г. Норильск, район Талнах, ул. Енисейская, д. 14</t>
  </si>
  <si>
    <t>Здание МБДОУ "Детский сад № 62 "Почемучка", г. Норильск, Центральный район, ул. Ленинградская, д. 20</t>
  </si>
  <si>
    <t>Здание МБДОУ "Детский сад № 83 "Золотой петушок", г. Норильск, район Талнах, ул. Дудинская, д. 5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</si>
  <si>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</si>
  <si>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</si>
  <si>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</si>
  <si>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</si>
  <si>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ПСД на модернизацию системы АПС и СОУЭ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</si>
  <si>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корректировка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</si>
  <si>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разработка ПСД на модернизацию системы АПС и СОУЭ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</si>
  <si>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</si>
  <si>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</si>
  <si>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</si>
  <si>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</si>
  <si>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2019 - </t>
    </r>
    <r>
      <rPr>
        <sz val="11"/>
        <rFont val="Times New Roman"/>
        <family val="1"/>
        <charset val="204"/>
      </rPr>
      <t>разработка ПСД на модернизацию системы АПС и СОУЭ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</si>
  <si>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 xml:space="preserve">Здание МБДОУ "Детский сад № 68 "Ладушки", корп. 2, г. Норильск, Центральный район, ул. Ленинградская, д. 4 А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</si>
  <si>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 спринклерной системы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спринклерной системы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</si>
  <si>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</si>
  <si>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</si>
  <si>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 xml:space="preserve">Объект МБУ "Стадион "Заполярник", г. Норильск, Центральный район, ул. Пушкина, д. 7 </t>
  </si>
  <si>
    <t xml:space="preserve"> (Предписание МО г. Норильска по пожарному надзору № 65/1/1-13 от 13.08.2018)</t>
  </si>
  <si>
    <t>АБК с гаражами, расположенный по адресу: Красноярский край, г. Норильск, Центральный район, ул. Октябрьская, 1 В (Авторемонтный цех, а/к № 1, № 5 (бл. Б))</t>
  </si>
  <si>
    <t>Турбаза "Сияние", Красноярский край, г. Норильск, район Центральный, 12 км Вальковского шоссе, д. 44 (главный корпус)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</si>
  <si>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на негорючие материалы стен путей эвакуации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</si>
  <si>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</si>
  <si>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</si>
  <si>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t>Приложение № 8
к муниципальной программе
"Поддержание сохранности действующих и 
строительство новых объектов социальной 
инфраструктуры"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</si>
  <si>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расширение дверных проемов</t>
    </r>
  </si>
  <si>
    <t>7.</t>
  </si>
  <si>
    <t>Здание МАДОУ "Детский сад № 5 "Норильчонок", корп. 2, г. Норильск, Центральный район, ул. Комсомольская, д. 40</t>
  </si>
  <si>
    <t xml:space="preserve">АБК с гаражами, Красноярский край, г. Норильск, район Центральный, ул. Октябрьская, д. 1 В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</si>
  <si>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(АБК)
</t>
    </r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 (АБК)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</si>
  <si>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 спринклерной системы (гараж-стоянка автоколонны № 4)
</t>
    </r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монтаж спринклерной системы (гараж-стоянка автоколонны № 4)</t>
    </r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</si>
  <si>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</si>
  <si>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</si>
  <si>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</si>
  <si>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в т.ч. краевые средства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</si>
  <si>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изготовление и монтаж наружной пожарной лестницы на фасаде здания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</si>
  <si>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увеличение ширины 5 дверных проемов, установка дверей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</si>
  <si>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</si>
  <si>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</si>
  <si>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и коридора 3 этажа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</si>
  <si>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</si>
  <si>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2020 - 2021 -</t>
    </r>
    <r>
      <rPr>
        <sz val="11"/>
        <rFont val="Times New Roman"/>
        <family val="1"/>
        <charset val="204"/>
      </rPr>
      <t xml:space="preserve"> замена отделки лестничных клеток, коридоров 1-го, 2-го, 3-го этажей и музыкального зала на 2-м этаже, веранды на 3 этаже на негорючие материалы</t>
    </r>
  </si>
  <si>
    <r>
      <rPr>
        <b/>
        <sz val="11"/>
        <rFont val="Times New Roman"/>
        <family val="1"/>
        <charset val="204"/>
      </rPr>
      <t xml:space="preserve">2020 - 2021 </t>
    </r>
    <r>
      <rPr>
        <sz val="11"/>
        <rFont val="Times New Roman"/>
        <family val="1"/>
        <charset val="204"/>
      </rPr>
      <t>- замена отделки лестничных клеток, коридоров 1-го и 2-го этажей, холла 2-го этажа на негорючие материалы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</si>
  <si>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 </t>
    </r>
    <r>
      <rPr>
        <sz val="11"/>
        <color theme="1"/>
        <rFont val="Times New Roman"/>
        <family val="1"/>
        <charset val="204"/>
      </rPr>
      <t xml:space="preserve">замена дверных блоков на противопожарные, установка противопожарной преграды с нормированным пределом огнестойкости - оконный проем для выдачи спортивного инвентаря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</si>
</sst>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2" borderId="1" xfId="1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 shrinkToFit="1"/>
    </xf>
    <xf numFmtId="0" fontId="6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 shrinkToFit="1"/>
    </xf>
    <xf numFmtId="49" fontId="4" fillId="2" borderId="1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64" fontId="6" fillId="2" borderId="1" xfId="0" applyNumberFormat="1" applyFont="1" applyFill="1" applyBorder="1" applyAlignment="1">
      <alignment horizontal="left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2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view="pageBreakPreview" zoomScale="85" zoomScaleNormal="70" zoomScaleSheetLayoutView="85" workbookViewId="0">
      <selection activeCell="J16" sqref="J16"/>
    </sheetView>
  </sheetViews>
  <sheetFormatPr defaultRowHeight="14.4" x14ac:dyDescent="0.3"/>
  <cols>
    <col min="1" max="1" width="4.88671875" customWidth="1"/>
    <col min="2" max="2" width="61.109375" customWidth="1"/>
    <col min="3" max="3" width="14.88671875" customWidth="1"/>
    <col min="4" max="4" width="12.33203125" customWidth="1"/>
    <col min="5" max="5" width="14.88671875" customWidth="1"/>
    <col min="6" max="6" width="12.109375" customWidth="1"/>
    <col min="7" max="7" width="14.88671875" customWidth="1"/>
    <col min="8" max="8" width="12" customWidth="1"/>
    <col min="9" max="9" width="14.88671875" customWidth="1"/>
    <col min="10" max="10" width="12.6640625" customWidth="1"/>
    <col min="11" max="11" width="76.88671875" customWidth="1"/>
    <col min="12" max="12" width="30" customWidth="1"/>
  </cols>
  <sheetData>
    <row r="1" spans="1:13" ht="69.599999999999994" x14ac:dyDescent="0.3">
      <c r="K1" s="7" t="s">
        <v>102</v>
      </c>
    </row>
    <row r="3" spans="1:13" x14ac:dyDescent="0.3">
      <c r="A3" s="8" t="s">
        <v>10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5" spans="1:13" ht="36.75" customHeight="1" x14ac:dyDescent="0.3">
      <c r="A5" s="2" t="s">
        <v>0</v>
      </c>
      <c r="B5" s="1" t="s">
        <v>7</v>
      </c>
      <c r="C5" s="1" t="s">
        <v>11</v>
      </c>
      <c r="D5" s="1" t="s">
        <v>8</v>
      </c>
      <c r="E5" s="1" t="s">
        <v>12</v>
      </c>
      <c r="F5" s="1" t="s">
        <v>8</v>
      </c>
      <c r="G5" s="1" t="s">
        <v>13</v>
      </c>
      <c r="H5" s="1" t="s">
        <v>8</v>
      </c>
      <c r="I5" s="1" t="s">
        <v>14</v>
      </c>
      <c r="J5" s="1" t="s">
        <v>8</v>
      </c>
      <c r="K5" s="1" t="s">
        <v>9</v>
      </c>
      <c r="L5" s="9"/>
      <c r="M5" s="9"/>
    </row>
    <row r="6" spans="1:13" x14ac:dyDescent="0.3">
      <c r="A6" s="10" t="s">
        <v>15</v>
      </c>
      <c r="B6" s="1" t="s">
        <v>16</v>
      </c>
      <c r="C6" s="10" t="s">
        <v>17</v>
      </c>
      <c r="D6" s="10" t="s">
        <v>18</v>
      </c>
      <c r="E6" s="11" t="s">
        <v>19</v>
      </c>
      <c r="F6" s="11" t="s">
        <v>1</v>
      </c>
      <c r="G6" s="11" t="s">
        <v>20</v>
      </c>
      <c r="H6" s="11" t="s">
        <v>21</v>
      </c>
      <c r="I6" s="10" t="s">
        <v>22</v>
      </c>
      <c r="J6" s="11" t="s">
        <v>23</v>
      </c>
      <c r="K6" s="10" t="s">
        <v>104</v>
      </c>
      <c r="L6" s="9"/>
      <c r="M6" s="9"/>
    </row>
    <row r="7" spans="1:13" ht="73.5" customHeight="1" x14ac:dyDescent="0.3">
      <c r="A7" s="10"/>
      <c r="B7" s="12" t="s">
        <v>24</v>
      </c>
      <c r="C7" s="13">
        <f t="shared" ref="C7:J7" si="0">C9+C31</f>
        <v>72095.3</v>
      </c>
      <c r="D7" s="13">
        <f t="shared" si="0"/>
        <v>2754.3</v>
      </c>
      <c r="E7" s="13">
        <f t="shared" si="0"/>
        <v>88226.35</v>
      </c>
      <c r="F7" s="13">
        <f t="shared" si="0"/>
        <v>703.7</v>
      </c>
      <c r="G7" s="13">
        <f t="shared" si="0"/>
        <v>88466.249999999985</v>
      </c>
      <c r="H7" s="13">
        <f t="shared" si="0"/>
        <v>0</v>
      </c>
      <c r="I7" s="13">
        <f t="shared" si="0"/>
        <v>88466.3</v>
      </c>
      <c r="J7" s="13">
        <f t="shared" si="0"/>
        <v>1600</v>
      </c>
      <c r="K7" s="10"/>
      <c r="L7" s="14"/>
      <c r="M7" s="9"/>
    </row>
    <row r="8" spans="1:13" x14ac:dyDescent="0.3">
      <c r="A8" s="10"/>
      <c r="B8" s="12" t="s">
        <v>112</v>
      </c>
      <c r="C8" s="13"/>
      <c r="D8" s="13"/>
      <c r="E8" s="13">
        <v>6075</v>
      </c>
      <c r="F8" s="13"/>
      <c r="G8" s="13"/>
      <c r="H8" s="13"/>
      <c r="I8" s="13"/>
      <c r="J8" s="13"/>
      <c r="K8" s="10"/>
      <c r="L8" s="14"/>
      <c r="M8" s="9"/>
    </row>
    <row r="9" spans="1:13" ht="99" customHeight="1" x14ac:dyDescent="0.3">
      <c r="A9" s="15" t="s">
        <v>28</v>
      </c>
      <c r="B9" s="12" t="s">
        <v>25</v>
      </c>
      <c r="C9" s="13">
        <f t="shared" ref="C9:J9" si="1">C10+C18+C22+C26+C28</f>
        <v>587.6</v>
      </c>
      <c r="D9" s="13">
        <f t="shared" si="1"/>
        <v>0</v>
      </c>
      <c r="E9" s="13">
        <f t="shared" si="1"/>
        <v>30215.9</v>
      </c>
      <c r="F9" s="13">
        <f t="shared" si="1"/>
        <v>159.6</v>
      </c>
      <c r="G9" s="13">
        <f t="shared" si="1"/>
        <v>37325.199999999997</v>
      </c>
      <c r="H9" s="13">
        <f t="shared" si="1"/>
        <v>0</v>
      </c>
      <c r="I9" s="13">
        <f t="shared" si="1"/>
        <v>14500</v>
      </c>
      <c r="J9" s="13">
        <f t="shared" si="1"/>
        <v>0</v>
      </c>
      <c r="K9" s="10"/>
      <c r="L9" s="16"/>
      <c r="M9" s="9"/>
    </row>
    <row r="10" spans="1:13" ht="28.8" x14ac:dyDescent="0.3">
      <c r="A10" s="17"/>
      <c r="B10" s="17" t="s">
        <v>2</v>
      </c>
      <c r="C10" s="18">
        <f t="shared" ref="C10:J10" si="2">C11</f>
        <v>0</v>
      </c>
      <c r="D10" s="18">
        <f t="shared" si="2"/>
        <v>0</v>
      </c>
      <c r="E10" s="18">
        <f t="shared" si="2"/>
        <v>29792.5</v>
      </c>
      <c r="F10" s="18">
        <f t="shared" si="2"/>
        <v>0</v>
      </c>
      <c r="G10" s="18">
        <f t="shared" si="2"/>
        <v>19325.199999999997</v>
      </c>
      <c r="H10" s="18">
        <f t="shared" si="2"/>
        <v>0</v>
      </c>
      <c r="I10" s="18">
        <f t="shared" si="2"/>
        <v>0</v>
      </c>
      <c r="J10" s="18">
        <f t="shared" si="2"/>
        <v>0</v>
      </c>
      <c r="K10" s="18"/>
      <c r="L10" s="9"/>
      <c r="M10" s="9"/>
    </row>
    <row r="11" spans="1:13" x14ac:dyDescent="0.3">
      <c r="A11" s="19"/>
      <c r="B11" s="19" t="s">
        <v>3</v>
      </c>
      <c r="C11" s="20">
        <f t="shared" ref="C11:J11" si="3">SUM(C12:C17)</f>
        <v>0</v>
      </c>
      <c r="D11" s="20">
        <f t="shared" si="3"/>
        <v>0</v>
      </c>
      <c r="E11" s="20">
        <f t="shared" si="3"/>
        <v>29792.5</v>
      </c>
      <c r="F11" s="20">
        <f t="shared" si="3"/>
        <v>0</v>
      </c>
      <c r="G11" s="20">
        <f t="shared" si="3"/>
        <v>19325.199999999997</v>
      </c>
      <c r="H11" s="20">
        <f t="shared" si="3"/>
        <v>0</v>
      </c>
      <c r="I11" s="20">
        <f t="shared" si="3"/>
        <v>0</v>
      </c>
      <c r="J11" s="20">
        <f t="shared" si="3"/>
        <v>0</v>
      </c>
      <c r="K11" s="20"/>
      <c r="L11" s="9"/>
      <c r="M11" s="9"/>
    </row>
    <row r="12" spans="1:13" s="5" customFormat="1" ht="33" customHeight="1" x14ac:dyDescent="0.3">
      <c r="A12" s="21">
        <v>1</v>
      </c>
      <c r="B12" s="22" t="s">
        <v>37</v>
      </c>
      <c r="C12" s="9"/>
      <c r="D12" s="23"/>
      <c r="E12" s="23">
        <v>10885</v>
      </c>
      <c r="F12" s="23"/>
      <c r="G12" s="23"/>
      <c r="H12" s="23"/>
      <c r="I12" s="23"/>
      <c r="J12" s="23"/>
      <c r="K12" s="22" t="s">
        <v>93</v>
      </c>
      <c r="L12" s="24"/>
      <c r="M12" s="9"/>
    </row>
    <row r="13" spans="1:13" ht="31.5" customHeight="1" x14ac:dyDescent="0.3">
      <c r="A13" s="21">
        <v>2</v>
      </c>
      <c r="B13" s="22" t="s">
        <v>105</v>
      </c>
      <c r="C13" s="23"/>
      <c r="D13" s="23"/>
      <c r="E13" s="23">
        <v>3165.5</v>
      </c>
      <c r="F13" s="23"/>
      <c r="G13" s="23">
        <v>3165.6</v>
      </c>
      <c r="H13" s="23"/>
      <c r="I13" s="23"/>
      <c r="J13" s="23"/>
      <c r="K13" s="25" t="s">
        <v>116</v>
      </c>
      <c r="L13" s="9"/>
      <c r="M13" s="9"/>
    </row>
    <row r="14" spans="1:13" ht="35.25" customHeight="1" x14ac:dyDescent="0.3">
      <c r="A14" s="21">
        <v>3</v>
      </c>
      <c r="B14" s="26" t="s">
        <v>38</v>
      </c>
      <c r="C14" s="23"/>
      <c r="D14" s="23"/>
      <c r="E14" s="23">
        <v>3655.4</v>
      </c>
      <c r="F14" s="23"/>
      <c r="G14" s="23">
        <v>3655.4</v>
      </c>
      <c r="H14" s="23"/>
      <c r="I14" s="23"/>
      <c r="J14" s="23"/>
      <c r="K14" s="27" t="s">
        <v>117</v>
      </c>
      <c r="L14" s="9"/>
      <c r="M14" s="9"/>
    </row>
    <row r="15" spans="1:13" ht="27.6" x14ac:dyDescent="0.3">
      <c r="A15" s="21">
        <v>4</v>
      </c>
      <c r="B15" s="26" t="s">
        <v>39</v>
      </c>
      <c r="C15" s="23"/>
      <c r="D15" s="23"/>
      <c r="E15" s="23">
        <v>6352.7</v>
      </c>
      <c r="F15" s="23"/>
      <c r="G15" s="23">
        <v>6352.8</v>
      </c>
      <c r="H15" s="23"/>
      <c r="I15" s="23"/>
      <c r="J15" s="23"/>
      <c r="K15" s="27" t="s">
        <v>119</v>
      </c>
      <c r="L15" s="9"/>
      <c r="M15" s="9"/>
    </row>
    <row r="16" spans="1:13" ht="41.4" x14ac:dyDescent="0.3">
      <c r="A16" s="21">
        <v>5</v>
      </c>
      <c r="B16" s="26" t="s">
        <v>40</v>
      </c>
      <c r="C16" s="23"/>
      <c r="D16" s="23"/>
      <c r="E16" s="23">
        <v>2564.3000000000002</v>
      </c>
      <c r="F16" s="23"/>
      <c r="G16" s="23">
        <f>5128.6/2</f>
        <v>2564.3000000000002</v>
      </c>
      <c r="H16" s="23"/>
      <c r="I16" s="23"/>
      <c r="J16" s="23"/>
      <c r="K16" s="27" t="s">
        <v>118</v>
      </c>
      <c r="L16" s="9"/>
      <c r="M16" s="9"/>
    </row>
    <row r="17" spans="1:13" ht="38.25" customHeight="1" x14ac:dyDescent="0.3">
      <c r="A17" s="21">
        <v>6</v>
      </c>
      <c r="B17" s="26" t="s">
        <v>41</v>
      </c>
      <c r="C17" s="23"/>
      <c r="D17" s="23"/>
      <c r="E17" s="23">
        <v>3169.6</v>
      </c>
      <c r="F17" s="23"/>
      <c r="G17" s="23">
        <f>3378.4+208.7</f>
        <v>3587.1</v>
      </c>
      <c r="H17" s="23"/>
      <c r="I17" s="23"/>
      <c r="J17" s="23"/>
      <c r="K17" s="27" t="s">
        <v>120</v>
      </c>
      <c r="L17" s="9"/>
      <c r="M17" s="9"/>
    </row>
    <row r="18" spans="1:13" ht="28.8" x14ac:dyDescent="0.3">
      <c r="A18" s="17"/>
      <c r="B18" s="17" t="s">
        <v>5</v>
      </c>
      <c r="C18" s="18">
        <f t="shared" ref="C18:J18" si="4">SUM(C19:C21)</f>
        <v>0</v>
      </c>
      <c r="D18" s="18">
        <f t="shared" si="4"/>
        <v>0</v>
      </c>
      <c r="E18" s="18">
        <f t="shared" si="4"/>
        <v>0</v>
      </c>
      <c r="F18" s="18">
        <f t="shared" si="4"/>
        <v>0</v>
      </c>
      <c r="G18" s="18">
        <f t="shared" si="4"/>
        <v>18000</v>
      </c>
      <c r="H18" s="18">
        <f t="shared" si="4"/>
        <v>0</v>
      </c>
      <c r="I18" s="18">
        <f t="shared" si="4"/>
        <v>0</v>
      </c>
      <c r="J18" s="18">
        <f t="shared" si="4"/>
        <v>0</v>
      </c>
      <c r="K18" s="18"/>
      <c r="L18" s="9"/>
      <c r="M18" s="9"/>
    </row>
    <row r="19" spans="1:13" ht="36.75" customHeight="1" x14ac:dyDescent="0.3">
      <c r="A19" s="28">
        <v>1</v>
      </c>
      <c r="B19" s="29" t="s">
        <v>32</v>
      </c>
      <c r="C19" s="23"/>
      <c r="D19" s="23"/>
      <c r="E19" s="23"/>
      <c r="F19" s="23"/>
      <c r="G19" s="23">
        <v>7000</v>
      </c>
      <c r="H19" s="23"/>
      <c r="I19" s="23"/>
      <c r="J19" s="23"/>
      <c r="K19" s="30" t="s">
        <v>73</v>
      </c>
      <c r="L19" s="9"/>
      <c r="M19" s="9"/>
    </row>
    <row r="20" spans="1:13" ht="37.5" customHeight="1" x14ac:dyDescent="0.3">
      <c r="A20" s="28">
        <v>2</v>
      </c>
      <c r="B20" s="22" t="s">
        <v>33</v>
      </c>
      <c r="C20" s="23"/>
      <c r="D20" s="23"/>
      <c r="E20" s="23"/>
      <c r="F20" s="23"/>
      <c r="G20" s="23">
        <v>5000</v>
      </c>
      <c r="H20" s="23"/>
      <c r="I20" s="23"/>
      <c r="J20" s="23"/>
      <c r="K20" s="31" t="s">
        <v>35</v>
      </c>
      <c r="L20" s="9"/>
      <c r="M20" s="9"/>
    </row>
    <row r="21" spans="1:13" ht="74.25" customHeight="1" x14ac:dyDescent="0.3">
      <c r="A21" s="28">
        <v>3</v>
      </c>
      <c r="B21" s="22" t="s">
        <v>34</v>
      </c>
      <c r="C21" s="23"/>
      <c r="D21" s="23"/>
      <c r="E21" s="23"/>
      <c r="F21" s="23"/>
      <c r="G21" s="23">
        <v>6000</v>
      </c>
      <c r="H21" s="23"/>
      <c r="I21" s="23"/>
      <c r="J21" s="23"/>
      <c r="K21" s="32" t="s">
        <v>36</v>
      </c>
      <c r="L21" s="9"/>
      <c r="M21" s="9"/>
    </row>
    <row r="22" spans="1:13" ht="23.25" customHeight="1" x14ac:dyDescent="0.3">
      <c r="A22" s="17"/>
      <c r="B22" s="17" t="s">
        <v>6</v>
      </c>
      <c r="C22" s="18">
        <f t="shared" ref="C22:J22" si="5">SUM(C23:C25)</f>
        <v>99.3</v>
      </c>
      <c r="D22" s="18">
        <f t="shared" si="5"/>
        <v>0</v>
      </c>
      <c r="E22" s="18">
        <f t="shared" si="5"/>
        <v>423.4</v>
      </c>
      <c r="F22" s="18">
        <f t="shared" si="5"/>
        <v>159.6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/>
      <c r="L22" s="9"/>
      <c r="M22" s="9"/>
    </row>
    <row r="23" spans="1:13" ht="34.5" customHeight="1" x14ac:dyDescent="0.3">
      <c r="A23" s="33">
        <v>1</v>
      </c>
      <c r="B23" s="34" t="s">
        <v>29</v>
      </c>
      <c r="C23" s="23">
        <v>99.3</v>
      </c>
      <c r="D23" s="23"/>
      <c r="E23" s="23"/>
      <c r="F23" s="23"/>
      <c r="G23" s="23"/>
      <c r="H23" s="23"/>
      <c r="I23" s="23"/>
      <c r="J23" s="23"/>
      <c r="K23" s="27" t="s">
        <v>113</v>
      </c>
      <c r="L23" s="9"/>
      <c r="M23" s="9"/>
    </row>
    <row r="24" spans="1:13" ht="45" customHeight="1" x14ac:dyDescent="0.3">
      <c r="A24" s="33">
        <v>2</v>
      </c>
      <c r="B24" s="35" t="s">
        <v>95</v>
      </c>
      <c r="C24" s="23"/>
      <c r="D24" s="23"/>
      <c r="E24" s="23">
        <v>263.8</v>
      </c>
      <c r="F24" s="23"/>
      <c r="G24" s="23"/>
      <c r="H24" s="23"/>
      <c r="I24" s="23"/>
      <c r="J24" s="23"/>
      <c r="K24" s="27" t="s">
        <v>121</v>
      </c>
      <c r="L24" s="36" t="s">
        <v>96</v>
      </c>
      <c r="M24" s="37"/>
    </row>
    <row r="25" spans="1:13" ht="27.6" x14ac:dyDescent="0.3">
      <c r="A25" s="33">
        <v>3</v>
      </c>
      <c r="B25" s="38" t="s">
        <v>30</v>
      </c>
      <c r="C25" s="23"/>
      <c r="D25" s="23"/>
      <c r="E25" s="23">
        <v>159.6</v>
      </c>
      <c r="F25" s="23">
        <v>159.6</v>
      </c>
      <c r="G25" s="23"/>
      <c r="H25" s="23"/>
      <c r="I25" s="23"/>
      <c r="J25" s="23"/>
      <c r="K25" s="27" t="s">
        <v>103</v>
      </c>
      <c r="L25" s="9"/>
      <c r="M25" s="9"/>
    </row>
    <row r="26" spans="1:13" ht="36.75" customHeight="1" x14ac:dyDescent="0.3">
      <c r="A26" s="39"/>
      <c r="B26" s="39" t="s">
        <v>62</v>
      </c>
      <c r="C26" s="13">
        <f t="shared" ref="C26:J26" si="6">SUM(C27:C27)</f>
        <v>488.3</v>
      </c>
      <c r="D26" s="13">
        <f t="shared" si="6"/>
        <v>0</v>
      </c>
      <c r="E26" s="13">
        <f t="shared" si="6"/>
        <v>0</v>
      </c>
      <c r="F26" s="13">
        <f t="shared" si="6"/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6"/>
        <v>0</v>
      </c>
      <c r="K26" s="39"/>
      <c r="L26" s="9"/>
      <c r="M26" s="9"/>
    </row>
    <row r="27" spans="1:13" ht="36.75" customHeight="1" x14ac:dyDescent="0.3">
      <c r="A27" s="33">
        <v>1</v>
      </c>
      <c r="B27" s="40" t="s">
        <v>63</v>
      </c>
      <c r="C27" s="23">
        <v>488.3</v>
      </c>
      <c r="D27" s="23"/>
      <c r="E27" s="23"/>
      <c r="F27" s="23"/>
      <c r="G27" s="23"/>
      <c r="H27" s="23"/>
      <c r="I27" s="23"/>
      <c r="J27" s="23"/>
      <c r="K27" s="27" t="s">
        <v>114</v>
      </c>
      <c r="L27" s="9"/>
      <c r="M27" s="9"/>
    </row>
    <row r="28" spans="1:13" ht="36.75" customHeight="1" x14ac:dyDescent="0.3">
      <c r="A28" s="39"/>
      <c r="B28" s="39" t="s">
        <v>68</v>
      </c>
      <c r="C28" s="13">
        <f t="shared" ref="C28:F28" si="7">SUM(C29:C30)</f>
        <v>0</v>
      </c>
      <c r="D28" s="13">
        <f t="shared" si="7"/>
        <v>0</v>
      </c>
      <c r="E28" s="13">
        <f t="shared" si="7"/>
        <v>0</v>
      </c>
      <c r="F28" s="13">
        <f t="shared" si="7"/>
        <v>0</v>
      </c>
      <c r="G28" s="13">
        <v>0</v>
      </c>
      <c r="H28" s="13">
        <f t="shared" ref="H28:J28" si="8">SUM(H29:H30)</f>
        <v>0</v>
      </c>
      <c r="I28" s="13">
        <f>I29+I30</f>
        <v>14500</v>
      </c>
      <c r="J28" s="13">
        <f t="shared" si="8"/>
        <v>0</v>
      </c>
      <c r="K28" s="39"/>
      <c r="L28" s="9"/>
      <c r="M28" s="9"/>
    </row>
    <row r="29" spans="1:13" ht="63" customHeight="1" x14ac:dyDescent="0.3">
      <c r="A29" s="33">
        <v>1</v>
      </c>
      <c r="B29" s="41" t="s">
        <v>109</v>
      </c>
      <c r="C29" s="23"/>
      <c r="D29" s="23"/>
      <c r="E29" s="23"/>
      <c r="F29" s="23"/>
      <c r="G29" s="42"/>
      <c r="H29" s="23"/>
      <c r="I29" s="23">
        <v>8000</v>
      </c>
      <c r="J29" s="23"/>
      <c r="K29" s="27" t="s">
        <v>99</v>
      </c>
      <c r="L29" s="9"/>
      <c r="M29" s="9"/>
    </row>
    <row r="30" spans="1:13" ht="36.75" customHeight="1" x14ac:dyDescent="0.3">
      <c r="A30" s="33">
        <v>2</v>
      </c>
      <c r="B30" s="41" t="s">
        <v>106</v>
      </c>
      <c r="C30" s="23"/>
      <c r="D30" s="23"/>
      <c r="E30" s="23"/>
      <c r="F30" s="23"/>
      <c r="G30" s="42"/>
      <c r="H30" s="23"/>
      <c r="I30" s="23">
        <v>6500</v>
      </c>
      <c r="J30" s="23"/>
      <c r="K30" s="27" t="s">
        <v>99</v>
      </c>
      <c r="L30" s="9"/>
      <c r="M30" s="9"/>
    </row>
    <row r="31" spans="1:13" ht="57" customHeight="1" x14ac:dyDescent="0.3">
      <c r="A31" s="15" t="s">
        <v>26</v>
      </c>
      <c r="B31" s="12" t="s">
        <v>27</v>
      </c>
      <c r="C31" s="13">
        <f t="shared" ref="C31:J31" si="9">C33+C71+C75+C81+C83</f>
        <v>71507.7</v>
      </c>
      <c r="D31" s="13">
        <f t="shared" si="9"/>
        <v>2754.3</v>
      </c>
      <c r="E31" s="13">
        <f t="shared" si="9"/>
        <v>58010.450000000004</v>
      </c>
      <c r="F31" s="13">
        <f t="shared" si="9"/>
        <v>544.1</v>
      </c>
      <c r="G31" s="13">
        <f t="shared" si="9"/>
        <v>51141.049999999988</v>
      </c>
      <c r="H31" s="13">
        <f t="shared" si="9"/>
        <v>0</v>
      </c>
      <c r="I31" s="13">
        <f t="shared" si="9"/>
        <v>73966.3</v>
      </c>
      <c r="J31" s="13">
        <f t="shared" si="9"/>
        <v>1600</v>
      </c>
      <c r="K31" s="42"/>
      <c r="L31" s="9"/>
      <c r="M31" s="9"/>
    </row>
    <row r="32" spans="1:13" s="5" customFormat="1" x14ac:dyDescent="0.3">
      <c r="A32" s="15"/>
      <c r="B32" s="12" t="s">
        <v>112</v>
      </c>
      <c r="C32" s="13"/>
      <c r="D32" s="13"/>
      <c r="E32" s="13">
        <v>6075</v>
      </c>
      <c r="F32" s="13"/>
      <c r="G32" s="13"/>
      <c r="H32" s="13"/>
      <c r="I32" s="13"/>
      <c r="J32" s="13"/>
      <c r="K32" s="42"/>
      <c r="L32" s="9"/>
      <c r="M32" s="9"/>
    </row>
    <row r="33" spans="1:13" ht="28.8" x14ac:dyDescent="0.3">
      <c r="A33" s="17"/>
      <c r="B33" s="17" t="s">
        <v>2</v>
      </c>
      <c r="C33" s="18">
        <f t="shared" ref="C33:J33" si="10">C35+C48</f>
        <v>57539.1</v>
      </c>
      <c r="D33" s="18">
        <f t="shared" si="10"/>
        <v>1597</v>
      </c>
      <c r="E33" s="18">
        <f t="shared" si="10"/>
        <v>36642.850000000006</v>
      </c>
      <c r="F33" s="18">
        <f t="shared" si="10"/>
        <v>0</v>
      </c>
      <c r="G33" s="18">
        <f t="shared" si="10"/>
        <v>6660.5499999999993</v>
      </c>
      <c r="H33" s="18">
        <f t="shared" si="10"/>
        <v>0</v>
      </c>
      <c r="I33" s="18">
        <f t="shared" si="10"/>
        <v>66400</v>
      </c>
      <c r="J33" s="18">
        <f t="shared" si="10"/>
        <v>1600</v>
      </c>
      <c r="K33" s="18"/>
      <c r="L33" s="9"/>
      <c r="M33" s="9"/>
    </row>
    <row r="34" spans="1:13" s="5" customFormat="1" x14ac:dyDescent="0.3">
      <c r="A34" s="17"/>
      <c r="B34" s="17" t="s">
        <v>112</v>
      </c>
      <c r="C34" s="18"/>
      <c r="D34" s="18"/>
      <c r="E34" s="18">
        <v>6075</v>
      </c>
      <c r="F34" s="18"/>
      <c r="G34" s="18"/>
      <c r="H34" s="18"/>
      <c r="I34" s="18"/>
      <c r="J34" s="18"/>
      <c r="K34" s="18"/>
      <c r="L34" s="9"/>
      <c r="M34" s="9"/>
    </row>
    <row r="35" spans="1:13" x14ac:dyDescent="0.3">
      <c r="A35" s="19"/>
      <c r="B35" s="19" t="s">
        <v>3</v>
      </c>
      <c r="C35" s="20">
        <f t="shared" ref="C35:J35" si="11">SUM(C36:C47)</f>
        <v>21014.1</v>
      </c>
      <c r="D35" s="20">
        <f t="shared" si="11"/>
        <v>400</v>
      </c>
      <c r="E35" s="20">
        <f t="shared" si="11"/>
        <v>0</v>
      </c>
      <c r="F35" s="20">
        <f t="shared" si="11"/>
        <v>0</v>
      </c>
      <c r="G35" s="20">
        <f t="shared" si="11"/>
        <v>0</v>
      </c>
      <c r="H35" s="20">
        <f t="shared" si="11"/>
        <v>0</v>
      </c>
      <c r="I35" s="20">
        <f t="shared" si="11"/>
        <v>22400</v>
      </c>
      <c r="J35" s="20">
        <f t="shared" si="11"/>
        <v>800</v>
      </c>
      <c r="K35" s="20"/>
      <c r="L35" s="9"/>
      <c r="M35" s="9"/>
    </row>
    <row r="36" spans="1:13" ht="27.6" x14ac:dyDescent="0.3">
      <c r="A36" s="33">
        <v>1</v>
      </c>
      <c r="B36" s="43" t="s">
        <v>64</v>
      </c>
      <c r="C36" s="44">
        <v>4595.8999999999996</v>
      </c>
      <c r="D36" s="44">
        <v>100</v>
      </c>
      <c r="E36" s="23"/>
      <c r="F36" s="23"/>
      <c r="G36" s="23"/>
      <c r="H36" s="23"/>
      <c r="I36" s="23"/>
      <c r="J36" s="23"/>
      <c r="K36" s="27" t="s">
        <v>79</v>
      </c>
      <c r="L36" s="9"/>
      <c r="M36" s="9"/>
    </row>
    <row r="37" spans="1:13" ht="27.6" x14ac:dyDescent="0.3">
      <c r="A37" s="33">
        <v>2</v>
      </c>
      <c r="B37" s="22" t="s">
        <v>105</v>
      </c>
      <c r="C37" s="44"/>
      <c r="D37" s="44"/>
      <c r="E37" s="23"/>
      <c r="F37" s="23"/>
      <c r="G37" s="23"/>
      <c r="H37" s="23"/>
      <c r="I37" s="23">
        <v>5500</v>
      </c>
      <c r="J37" s="23">
        <v>100</v>
      </c>
      <c r="K37" s="27" t="s">
        <v>80</v>
      </c>
      <c r="L37" s="9"/>
      <c r="M37" s="9"/>
    </row>
    <row r="38" spans="1:13" ht="27.6" x14ac:dyDescent="0.3">
      <c r="A38" s="33">
        <v>3</v>
      </c>
      <c r="B38" s="45" t="s">
        <v>65</v>
      </c>
      <c r="C38" s="44">
        <v>5472.6</v>
      </c>
      <c r="D38" s="44">
        <v>100</v>
      </c>
      <c r="E38" s="23"/>
      <c r="F38" s="23"/>
      <c r="G38" s="23"/>
      <c r="H38" s="23"/>
      <c r="I38" s="23"/>
      <c r="J38" s="23"/>
      <c r="K38" s="27" t="s">
        <v>81</v>
      </c>
      <c r="L38" s="9"/>
      <c r="M38" s="9"/>
    </row>
    <row r="39" spans="1:13" ht="27.6" x14ac:dyDescent="0.3">
      <c r="A39" s="33">
        <v>4</v>
      </c>
      <c r="B39" s="46" t="s">
        <v>66</v>
      </c>
      <c r="C39" s="44">
        <v>5472.9</v>
      </c>
      <c r="D39" s="44">
        <v>100</v>
      </c>
      <c r="E39" s="23"/>
      <c r="F39" s="23"/>
      <c r="G39" s="23"/>
      <c r="H39" s="23"/>
      <c r="I39" s="23"/>
      <c r="J39" s="23"/>
      <c r="K39" s="27" t="s">
        <v>81</v>
      </c>
      <c r="L39" s="9"/>
      <c r="M39" s="9"/>
    </row>
    <row r="40" spans="1:13" ht="27.6" x14ac:dyDescent="0.3">
      <c r="A40" s="33">
        <v>5</v>
      </c>
      <c r="B40" s="22" t="s">
        <v>67</v>
      </c>
      <c r="C40" s="44">
        <v>5472.7</v>
      </c>
      <c r="D40" s="44">
        <v>100</v>
      </c>
      <c r="E40" s="23"/>
      <c r="F40" s="23"/>
      <c r="G40" s="23"/>
      <c r="H40" s="23"/>
      <c r="I40" s="23"/>
      <c r="J40" s="23"/>
      <c r="K40" s="27" t="s">
        <v>81</v>
      </c>
      <c r="L40" s="9"/>
      <c r="M40" s="9"/>
    </row>
    <row r="41" spans="1:13" ht="27.6" x14ac:dyDescent="0.3">
      <c r="A41" s="33">
        <v>6</v>
      </c>
      <c r="B41" s="26" t="s">
        <v>91</v>
      </c>
      <c r="C41" s="44"/>
      <c r="D41" s="44"/>
      <c r="E41" s="23"/>
      <c r="F41" s="23"/>
      <c r="G41" s="23"/>
      <c r="H41" s="23"/>
      <c r="I41" s="23">
        <v>5500</v>
      </c>
      <c r="J41" s="23">
        <v>100</v>
      </c>
      <c r="K41" s="27" t="s">
        <v>80</v>
      </c>
      <c r="L41" s="9"/>
      <c r="M41" s="9"/>
    </row>
    <row r="42" spans="1:13" ht="27.6" x14ac:dyDescent="0.3">
      <c r="A42" s="33">
        <v>7</v>
      </c>
      <c r="B42" s="26" t="s">
        <v>74</v>
      </c>
      <c r="C42" s="44"/>
      <c r="D42" s="44"/>
      <c r="E42" s="23"/>
      <c r="F42" s="23"/>
      <c r="G42" s="23"/>
      <c r="H42" s="23"/>
      <c r="I42" s="23">
        <v>5500</v>
      </c>
      <c r="J42" s="23">
        <v>100</v>
      </c>
      <c r="K42" s="27" t="s">
        <v>80</v>
      </c>
      <c r="L42" s="9"/>
      <c r="M42" s="9"/>
    </row>
    <row r="43" spans="1:13" ht="27.6" x14ac:dyDescent="0.3">
      <c r="A43" s="33">
        <v>8</v>
      </c>
      <c r="B43" s="46" t="s">
        <v>77</v>
      </c>
      <c r="C43" s="44"/>
      <c r="D43" s="44"/>
      <c r="E43" s="23"/>
      <c r="F43" s="23"/>
      <c r="G43" s="23"/>
      <c r="H43" s="23"/>
      <c r="I43" s="23">
        <v>5500</v>
      </c>
      <c r="J43" s="23">
        <v>100</v>
      </c>
      <c r="K43" s="27" t="s">
        <v>82</v>
      </c>
      <c r="L43" s="9"/>
      <c r="M43" s="9"/>
    </row>
    <row r="44" spans="1:13" ht="27.6" x14ac:dyDescent="0.3">
      <c r="A44" s="33">
        <v>9</v>
      </c>
      <c r="B44" s="46" t="s">
        <v>76</v>
      </c>
      <c r="C44" s="44"/>
      <c r="D44" s="44"/>
      <c r="E44" s="23"/>
      <c r="F44" s="23"/>
      <c r="G44" s="23"/>
      <c r="H44" s="23"/>
      <c r="I44" s="23">
        <v>100</v>
      </c>
      <c r="J44" s="23">
        <v>100</v>
      </c>
      <c r="K44" s="27" t="s">
        <v>110</v>
      </c>
      <c r="L44" s="9"/>
      <c r="M44" s="9"/>
    </row>
    <row r="45" spans="1:13" ht="27.6" x14ac:dyDescent="0.3">
      <c r="A45" s="33">
        <v>10</v>
      </c>
      <c r="B45" s="47" t="s">
        <v>75</v>
      </c>
      <c r="C45" s="44"/>
      <c r="D45" s="44"/>
      <c r="E45" s="23"/>
      <c r="F45" s="23"/>
      <c r="G45" s="23"/>
      <c r="H45" s="23"/>
      <c r="I45" s="23">
        <v>100</v>
      </c>
      <c r="J45" s="23">
        <v>100</v>
      </c>
      <c r="K45" s="27" t="s">
        <v>110</v>
      </c>
      <c r="L45" s="9"/>
      <c r="M45" s="9"/>
    </row>
    <row r="46" spans="1:13" ht="27.6" x14ac:dyDescent="0.3">
      <c r="A46" s="33">
        <v>11</v>
      </c>
      <c r="B46" s="26" t="s">
        <v>78</v>
      </c>
      <c r="C46" s="44"/>
      <c r="D46" s="44"/>
      <c r="E46" s="23"/>
      <c r="F46" s="23"/>
      <c r="G46" s="23"/>
      <c r="H46" s="23"/>
      <c r="I46" s="23">
        <v>100</v>
      </c>
      <c r="J46" s="23">
        <v>100</v>
      </c>
      <c r="K46" s="27" t="s">
        <v>110</v>
      </c>
      <c r="L46" s="9"/>
      <c r="M46" s="9"/>
    </row>
    <row r="47" spans="1:13" ht="27.6" x14ac:dyDescent="0.3">
      <c r="A47" s="33">
        <v>12</v>
      </c>
      <c r="B47" s="26" t="s">
        <v>41</v>
      </c>
      <c r="C47" s="44"/>
      <c r="D47" s="44"/>
      <c r="E47" s="23"/>
      <c r="F47" s="23"/>
      <c r="G47" s="23"/>
      <c r="H47" s="23"/>
      <c r="I47" s="23">
        <v>100</v>
      </c>
      <c r="J47" s="23">
        <v>100</v>
      </c>
      <c r="K47" s="27" t="s">
        <v>110</v>
      </c>
      <c r="L47" s="9"/>
      <c r="M47" s="9"/>
    </row>
    <row r="48" spans="1:13" x14ac:dyDescent="0.3">
      <c r="A48" s="19"/>
      <c r="B48" s="19" t="s">
        <v>4</v>
      </c>
      <c r="C48" s="20">
        <f>SUM(C50:C70)</f>
        <v>36525</v>
      </c>
      <c r="D48" s="20">
        <f>SUM(D50:D70)</f>
        <v>1197</v>
      </c>
      <c r="E48" s="20">
        <f>SUM(E50:E70)-E49</f>
        <v>36642.850000000006</v>
      </c>
      <c r="F48" s="20">
        <f>SUM(F50:F70)</f>
        <v>0</v>
      </c>
      <c r="G48" s="20">
        <f>SUM(G50:G70)</f>
        <v>6660.5499999999993</v>
      </c>
      <c r="H48" s="20">
        <f>SUM(H50:H70)</f>
        <v>0</v>
      </c>
      <c r="I48" s="20">
        <f>SUM(I50:I70)</f>
        <v>44000</v>
      </c>
      <c r="J48" s="20">
        <f>SUM(J50:J70)</f>
        <v>800</v>
      </c>
      <c r="K48" s="20"/>
      <c r="L48" s="9"/>
      <c r="M48" s="9"/>
    </row>
    <row r="49" spans="1:13" s="5" customFormat="1" x14ac:dyDescent="0.3">
      <c r="A49" s="19"/>
      <c r="B49" s="19" t="s">
        <v>112</v>
      </c>
      <c r="C49" s="20"/>
      <c r="D49" s="20"/>
      <c r="E49" s="20">
        <f>E58</f>
        <v>6075</v>
      </c>
      <c r="F49" s="20"/>
      <c r="G49" s="20"/>
      <c r="H49" s="20"/>
      <c r="I49" s="20"/>
      <c r="J49" s="20"/>
      <c r="K49" s="20"/>
      <c r="L49" s="9"/>
      <c r="M49" s="9"/>
    </row>
    <row r="50" spans="1:13" ht="36.75" customHeight="1" x14ac:dyDescent="0.3">
      <c r="A50" s="33">
        <v>1</v>
      </c>
      <c r="B50" s="26" t="s">
        <v>42</v>
      </c>
      <c r="C50" s="44"/>
      <c r="D50" s="44"/>
      <c r="E50" s="44"/>
      <c r="F50" s="44"/>
      <c r="G50" s="42"/>
      <c r="H50" s="42"/>
      <c r="I50" s="44">
        <v>5500</v>
      </c>
      <c r="J50" s="44">
        <v>100</v>
      </c>
      <c r="K50" s="27" t="s">
        <v>80</v>
      </c>
      <c r="L50" s="9"/>
      <c r="M50" s="9"/>
    </row>
    <row r="51" spans="1:13" ht="36.75" customHeight="1" x14ac:dyDescent="0.3">
      <c r="A51" s="33">
        <v>2</v>
      </c>
      <c r="B51" s="48" t="s">
        <v>43</v>
      </c>
      <c r="C51" s="44">
        <v>99.5</v>
      </c>
      <c r="D51" s="44">
        <f>C51</f>
        <v>99.5</v>
      </c>
      <c r="E51" s="44">
        <v>3340.2</v>
      </c>
      <c r="F51" s="42"/>
      <c r="G51" s="44">
        <v>3340.1</v>
      </c>
      <c r="H51" s="44"/>
      <c r="I51" s="44"/>
      <c r="J51" s="44"/>
      <c r="K51" s="27" t="s">
        <v>94</v>
      </c>
      <c r="L51" s="9"/>
      <c r="M51" s="9"/>
    </row>
    <row r="52" spans="1:13" ht="36.75" customHeight="1" x14ac:dyDescent="0.3">
      <c r="A52" s="33">
        <v>3</v>
      </c>
      <c r="B52" s="49" t="s">
        <v>44</v>
      </c>
      <c r="C52" s="44">
        <v>99.5</v>
      </c>
      <c r="D52" s="44">
        <f>C52</f>
        <v>99.5</v>
      </c>
      <c r="E52" s="44">
        <f>7801.3/2+580.2-0.1</f>
        <v>4480.75</v>
      </c>
      <c r="F52" s="42"/>
      <c r="G52" s="44">
        <f>7801.3/2-580.2</f>
        <v>3320.45</v>
      </c>
      <c r="H52" s="44"/>
      <c r="I52" s="44"/>
      <c r="J52" s="44"/>
      <c r="K52" s="27" t="s">
        <v>94</v>
      </c>
      <c r="L52" s="9"/>
      <c r="M52" s="9"/>
    </row>
    <row r="53" spans="1:13" ht="36.75" customHeight="1" x14ac:dyDescent="0.3">
      <c r="A53" s="33">
        <v>4</v>
      </c>
      <c r="B53" s="50" t="s">
        <v>45</v>
      </c>
      <c r="C53" s="44">
        <v>99.5</v>
      </c>
      <c r="D53" s="44">
        <f>C53</f>
        <v>99.5</v>
      </c>
      <c r="E53" s="44">
        <v>6573.7</v>
      </c>
      <c r="F53" s="44"/>
      <c r="G53" s="44"/>
      <c r="H53" s="44"/>
      <c r="I53" s="44"/>
      <c r="J53" s="44"/>
      <c r="K53" s="27" t="s">
        <v>86</v>
      </c>
      <c r="L53" s="9"/>
      <c r="M53" s="9"/>
    </row>
    <row r="54" spans="1:13" ht="36.75" customHeight="1" x14ac:dyDescent="0.3">
      <c r="A54" s="33">
        <v>5</v>
      </c>
      <c r="B54" s="22" t="s">
        <v>46</v>
      </c>
      <c r="C54" s="44"/>
      <c r="D54" s="44"/>
      <c r="E54" s="44"/>
      <c r="F54" s="44"/>
      <c r="G54" s="42"/>
      <c r="H54" s="42"/>
      <c r="I54" s="44">
        <v>5500</v>
      </c>
      <c r="J54" s="44">
        <v>100</v>
      </c>
      <c r="K54" s="27" t="s">
        <v>82</v>
      </c>
      <c r="L54" s="9"/>
      <c r="M54" s="9"/>
    </row>
    <row r="55" spans="1:13" ht="36.75" customHeight="1" x14ac:dyDescent="0.3">
      <c r="A55" s="33">
        <v>6</v>
      </c>
      <c r="B55" s="50" t="s">
        <v>47</v>
      </c>
      <c r="C55" s="44"/>
      <c r="D55" s="44"/>
      <c r="E55" s="44"/>
      <c r="F55" s="44"/>
      <c r="G55" s="42"/>
      <c r="H55" s="42"/>
      <c r="I55" s="44">
        <v>5500</v>
      </c>
      <c r="J55" s="44">
        <v>100</v>
      </c>
      <c r="K55" s="27" t="s">
        <v>100</v>
      </c>
      <c r="L55" s="9"/>
      <c r="M55" s="9"/>
    </row>
    <row r="56" spans="1:13" ht="36.75" customHeight="1" x14ac:dyDescent="0.3">
      <c r="A56" s="33">
        <v>7</v>
      </c>
      <c r="B56" s="22" t="s">
        <v>48</v>
      </c>
      <c r="C56" s="44">
        <v>99.5</v>
      </c>
      <c r="D56" s="44">
        <f>C56</f>
        <v>99.5</v>
      </c>
      <c r="E56" s="44">
        <v>6645.6</v>
      </c>
      <c r="F56" s="44"/>
      <c r="G56" s="44"/>
      <c r="H56" s="44"/>
      <c r="I56" s="44"/>
      <c r="J56" s="44"/>
      <c r="K56" s="27" t="s">
        <v>86</v>
      </c>
      <c r="L56" s="9"/>
      <c r="M56" s="9"/>
    </row>
    <row r="57" spans="1:13" ht="27.6" x14ac:dyDescent="0.3">
      <c r="A57" s="51">
        <v>8</v>
      </c>
      <c r="B57" s="26" t="s">
        <v>49</v>
      </c>
      <c r="C57" s="44">
        <v>99.5</v>
      </c>
      <c r="D57" s="44">
        <f>C57</f>
        <v>99.5</v>
      </c>
      <c r="E57" s="44">
        <v>7801.3</v>
      </c>
      <c r="F57" s="44"/>
      <c r="G57" s="44"/>
      <c r="H57" s="44"/>
      <c r="I57" s="44"/>
      <c r="J57" s="44"/>
      <c r="K57" s="52" t="s">
        <v>87</v>
      </c>
      <c r="L57" s="9"/>
      <c r="M57" s="9"/>
    </row>
    <row r="58" spans="1:13" x14ac:dyDescent="0.3">
      <c r="A58" s="53"/>
      <c r="B58" s="46" t="s">
        <v>112</v>
      </c>
      <c r="C58" s="44"/>
      <c r="D58" s="44"/>
      <c r="E58" s="44">
        <v>6075</v>
      </c>
      <c r="F58" s="44"/>
      <c r="G58" s="44"/>
      <c r="H58" s="44"/>
      <c r="I58" s="44"/>
      <c r="J58" s="44"/>
      <c r="K58" s="54"/>
      <c r="L58" s="9"/>
      <c r="M58" s="9"/>
    </row>
    <row r="59" spans="1:13" ht="36.75" customHeight="1" x14ac:dyDescent="0.3">
      <c r="A59" s="33">
        <v>9</v>
      </c>
      <c r="B59" s="48" t="s">
        <v>50</v>
      </c>
      <c r="C59" s="44"/>
      <c r="D59" s="44"/>
      <c r="E59" s="44"/>
      <c r="F59" s="44"/>
      <c r="G59" s="42"/>
      <c r="H59" s="42"/>
      <c r="I59" s="44">
        <v>5500</v>
      </c>
      <c r="J59" s="44">
        <v>100</v>
      </c>
      <c r="K59" s="27" t="s">
        <v>100</v>
      </c>
      <c r="L59" s="9"/>
      <c r="M59" s="9"/>
    </row>
    <row r="60" spans="1:13" ht="36.75" customHeight="1" x14ac:dyDescent="0.3">
      <c r="A60" s="33">
        <v>10</v>
      </c>
      <c r="B60" s="26" t="s">
        <v>51</v>
      </c>
      <c r="C60" s="44">
        <v>99.5</v>
      </c>
      <c r="D60" s="44">
        <f>C60</f>
        <v>99.5</v>
      </c>
      <c r="E60" s="44">
        <v>7801.3</v>
      </c>
      <c r="F60" s="44"/>
      <c r="G60" s="44"/>
      <c r="H60" s="44"/>
      <c r="I60" s="44"/>
      <c r="J60" s="44"/>
      <c r="K60" s="27" t="s">
        <v>88</v>
      </c>
      <c r="L60" s="9"/>
      <c r="M60" s="9"/>
    </row>
    <row r="61" spans="1:13" ht="36.75" customHeight="1" x14ac:dyDescent="0.3">
      <c r="A61" s="33">
        <v>11</v>
      </c>
      <c r="B61" s="26" t="s">
        <v>52</v>
      </c>
      <c r="C61" s="44">
        <v>5472.3</v>
      </c>
      <c r="D61" s="44">
        <v>100</v>
      </c>
      <c r="E61" s="44"/>
      <c r="F61" s="44"/>
      <c r="G61" s="44"/>
      <c r="H61" s="44"/>
      <c r="I61" s="44"/>
      <c r="J61" s="44"/>
      <c r="K61" s="27" t="s">
        <v>81</v>
      </c>
      <c r="L61" s="9"/>
      <c r="M61" s="9"/>
    </row>
    <row r="62" spans="1:13" ht="36.75" customHeight="1" x14ac:dyDescent="0.3">
      <c r="A62" s="33">
        <v>12</v>
      </c>
      <c r="B62" s="22" t="s">
        <v>53</v>
      </c>
      <c r="C62" s="44">
        <v>5468.8</v>
      </c>
      <c r="D62" s="44">
        <v>100</v>
      </c>
      <c r="E62" s="44"/>
      <c r="F62" s="44"/>
      <c r="G62" s="44"/>
      <c r="H62" s="44"/>
      <c r="I62" s="44"/>
      <c r="J62" s="44"/>
      <c r="K62" s="27" t="s">
        <v>81</v>
      </c>
      <c r="L62" s="9"/>
      <c r="M62" s="9"/>
    </row>
    <row r="63" spans="1:13" ht="36.75" customHeight="1" x14ac:dyDescent="0.3">
      <c r="A63" s="33">
        <v>13</v>
      </c>
      <c r="B63" s="22" t="s">
        <v>54</v>
      </c>
      <c r="C63" s="44">
        <v>5470.8</v>
      </c>
      <c r="D63" s="44">
        <v>100</v>
      </c>
      <c r="E63" s="44"/>
      <c r="F63" s="44"/>
      <c r="G63" s="44"/>
      <c r="H63" s="44"/>
      <c r="I63" s="44"/>
      <c r="J63" s="44"/>
      <c r="K63" s="27" t="s">
        <v>81</v>
      </c>
      <c r="L63" s="9"/>
      <c r="M63" s="9"/>
    </row>
    <row r="64" spans="1:13" ht="36.75" customHeight="1" x14ac:dyDescent="0.3">
      <c r="A64" s="33">
        <v>14</v>
      </c>
      <c r="B64" s="22" t="s">
        <v>55</v>
      </c>
      <c r="C64" s="44">
        <v>5472.3</v>
      </c>
      <c r="D64" s="44">
        <v>100</v>
      </c>
      <c r="E64" s="44"/>
      <c r="F64" s="44"/>
      <c r="G64" s="44"/>
      <c r="H64" s="44"/>
      <c r="I64" s="44"/>
      <c r="J64" s="44"/>
      <c r="K64" s="27" t="s">
        <v>81</v>
      </c>
      <c r="L64" s="9"/>
      <c r="M64" s="9"/>
    </row>
    <row r="65" spans="1:13" ht="36.75" customHeight="1" x14ac:dyDescent="0.3">
      <c r="A65" s="33">
        <v>15</v>
      </c>
      <c r="B65" s="22" t="s">
        <v>56</v>
      </c>
      <c r="C65" s="44">
        <v>5471.3</v>
      </c>
      <c r="D65" s="44">
        <v>100</v>
      </c>
      <c r="E65" s="44"/>
      <c r="F65" s="44"/>
      <c r="G65" s="44"/>
      <c r="H65" s="44"/>
      <c r="I65" s="44"/>
      <c r="J65" s="44"/>
      <c r="K65" s="27" t="s">
        <v>81</v>
      </c>
      <c r="L65" s="9"/>
      <c r="M65" s="9"/>
    </row>
    <row r="66" spans="1:13" ht="36.75" customHeight="1" x14ac:dyDescent="0.3">
      <c r="A66" s="33">
        <v>16</v>
      </c>
      <c r="B66" s="22" t="s">
        <v>57</v>
      </c>
      <c r="C66" s="44"/>
      <c r="D66" s="44"/>
      <c r="E66" s="44"/>
      <c r="F66" s="44"/>
      <c r="G66" s="42"/>
      <c r="H66" s="42"/>
      <c r="I66" s="44">
        <v>5500</v>
      </c>
      <c r="J66" s="44">
        <v>100</v>
      </c>
      <c r="K66" s="27" t="s">
        <v>80</v>
      </c>
      <c r="L66" s="9"/>
      <c r="M66" s="9"/>
    </row>
    <row r="67" spans="1:13" ht="36.75" customHeight="1" x14ac:dyDescent="0.3">
      <c r="A67" s="33">
        <v>17</v>
      </c>
      <c r="B67" s="22" t="s">
        <v>58</v>
      </c>
      <c r="C67" s="44"/>
      <c r="D67" s="44"/>
      <c r="E67" s="44"/>
      <c r="F67" s="44"/>
      <c r="G67" s="42"/>
      <c r="H67" s="42"/>
      <c r="I67" s="44">
        <v>5500</v>
      </c>
      <c r="J67" s="44">
        <v>100</v>
      </c>
      <c r="K67" s="27" t="s">
        <v>80</v>
      </c>
      <c r="L67" s="9"/>
      <c r="M67" s="9"/>
    </row>
    <row r="68" spans="1:13" ht="36.75" customHeight="1" x14ac:dyDescent="0.3">
      <c r="A68" s="33">
        <v>18</v>
      </c>
      <c r="B68" s="22" t="s">
        <v>59</v>
      </c>
      <c r="C68" s="44"/>
      <c r="D68" s="44"/>
      <c r="E68" s="44"/>
      <c r="F68" s="44"/>
      <c r="G68" s="42"/>
      <c r="H68" s="42"/>
      <c r="I68" s="44">
        <v>5500</v>
      </c>
      <c r="J68" s="44">
        <v>100</v>
      </c>
      <c r="K68" s="27" t="s">
        <v>80</v>
      </c>
      <c r="L68" s="9"/>
      <c r="M68" s="9"/>
    </row>
    <row r="69" spans="1:13" ht="36.75" customHeight="1" x14ac:dyDescent="0.3">
      <c r="A69" s="33">
        <v>19</v>
      </c>
      <c r="B69" s="22" t="s">
        <v>60</v>
      </c>
      <c r="C69" s="44"/>
      <c r="D69" s="44"/>
      <c r="E69" s="44"/>
      <c r="F69" s="44"/>
      <c r="G69" s="42"/>
      <c r="H69" s="42"/>
      <c r="I69" s="44">
        <v>5500</v>
      </c>
      <c r="J69" s="44">
        <v>100</v>
      </c>
      <c r="K69" s="27" t="s">
        <v>80</v>
      </c>
      <c r="L69" s="9"/>
      <c r="M69" s="9"/>
    </row>
    <row r="70" spans="1:13" ht="36.75" customHeight="1" x14ac:dyDescent="0.3">
      <c r="A70" s="33">
        <v>20</v>
      </c>
      <c r="B70" s="22" t="s">
        <v>61</v>
      </c>
      <c r="C70" s="44">
        <v>8572.5</v>
      </c>
      <c r="D70" s="44">
        <v>100</v>
      </c>
      <c r="E70" s="44"/>
      <c r="F70" s="44"/>
      <c r="G70" s="44"/>
      <c r="H70" s="44"/>
      <c r="I70" s="44"/>
      <c r="J70" s="44"/>
      <c r="K70" s="27" t="s">
        <v>81</v>
      </c>
      <c r="L70" s="9"/>
      <c r="M70" s="9"/>
    </row>
    <row r="71" spans="1:13" ht="28.8" x14ac:dyDescent="0.3">
      <c r="A71" s="17"/>
      <c r="B71" s="17" t="s">
        <v>5</v>
      </c>
      <c r="C71" s="18">
        <f>SUM(C72:C74)</f>
        <v>8221.0999999999985</v>
      </c>
      <c r="D71" s="18">
        <f t="shared" ref="D71:J71" si="12">SUM(D72:D74)</f>
        <v>300</v>
      </c>
      <c r="E71" s="18">
        <f t="shared" si="12"/>
        <v>0</v>
      </c>
      <c r="F71" s="18">
        <f t="shared" si="12"/>
        <v>0</v>
      </c>
      <c r="G71" s="18">
        <f t="shared" si="12"/>
        <v>0</v>
      </c>
      <c r="H71" s="18">
        <f t="shared" si="12"/>
        <v>0</v>
      </c>
      <c r="I71" s="18">
        <f t="shared" si="12"/>
        <v>0</v>
      </c>
      <c r="J71" s="18">
        <f t="shared" si="12"/>
        <v>0</v>
      </c>
      <c r="K71" s="18"/>
      <c r="L71" s="9"/>
      <c r="M71" s="9"/>
    </row>
    <row r="72" spans="1:13" s="5" customFormat="1" ht="36" customHeight="1" x14ac:dyDescent="0.3">
      <c r="A72" s="55">
        <v>1</v>
      </c>
      <c r="B72" s="47" t="s">
        <v>72</v>
      </c>
      <c r="C72" s="56">
        <v>100</v>
      </c>
      <c r="D72" s="56">
        <v>100</v>
      </c>
      <c r="E72" s="56"/>
      <c r="F72" s="56"/>
      <c r="G72" s="56"/>
      <c r="H72" s="56"/>
      <c r="I72" s="56"/>
      <c r="J72" s="56"/>
      <c r="K72" s="27" t="s">
        <v>83</v>
      </c>
      <c r="L72" s="9"/>
      <c r="M72" s="9"/>
    </row>
    <row r="73" spans="1:13" ht="36" customHeight="1" x14ac:dyDescent="0.3">
      <c r="A73" s="55">
        <v>2</v>
      </c>
      <c r="B73" s="47" t="s">
        <v>34</v>
      </c>
      <c r="C73" s="23">
        <v>4010.2</v>
      </c>
      <c r="D73" s="57">
        <v>100</v>
      </c>
      <c r="E73" s="18"/>
      <c r="F73" s="18"/>
      <c r="G73" s="18"/>
      <c r="H73" s="18"/>
      <c r="I73" s="18"/>
      <c r="J73" s="18"/>
      <c r="K73" s="27" t="s">
        <v>81</v>
      </c>
      <c r="L73" s="9"/>
      <c r="M73" s="9"/>
    </row>
    <row r="74" spans="1:13" ht="36" customHeight="1" x14ac:dyDescent="0.3">
      <c r="A74" s="55">
        <v>3</v>
      </c>
      <c r="B74" s="47" t="s">
        <v>33</v>
      </c>
      <c r="C74" s="23">
        <v>4110.8999999999996</v>
      </c>
      <c r="D74" s="57">
        <v>100</v>
      </c>
      <c r="E74" s="18"/>
      <c r="F74" s="18"/>
      <c r="G74" s="18"/>
      <c r="H74" s="18"/>
      <c r="I74" s="18"/>
      <c r="J74" s="18"/>
      <c r="K74" s="27" t="s">
        <v>84</v>
      </c>
      <c r="L74" s="9"/>
      <c r="M74" s="9"/>
    </row>
    <row r="75" spans="1:13" x14ac:dyDescent="0.3">
      <c r="A75" s="17"/>
      <c r="B75" s="17" t="s">
        <v>6</v>
      </c>
      <c r="C75" s="18">
        <f t="shared" ref="C75:D75" si="13">SUM(C76:C80)</f>
        <v>180</v>
      </c>
      <c r="D75" s="18">
        <f t="shared" si="13"/>
        <v>180</v>
      </c>
      <c r="E75" s="18">
        <f>SUM(E76:E80)</f>
        <v>2661.6</v>
      </c>
      <c r="F75" s="18">
        <f t="shared" ref="F75:J75" si="14">SUM(F76:F80)</f>
        <v>493.7</v>
      </c>
      <c r="G75" s="18">
        <f t="shared" si="14"/>
        <v>0</v>
      </c>
      <c r="H75" s="18">
        <f t="shared" si="14"/>
        <v>0</v>
      </c>
      <c r="I75" s="18">
        <f>SUM(I76:I80)</f>
        <v>7566.3</v>
      </c>
      <c r="J75" s="18">
        <f t="shared" si="14"/>
        <v>0</v>
      </c>
      <c r="K75" s="18"/>
      <c r="L75" s="9"/>
      <c r="M75" s="9"/>
    </row>
    <row r="76" spans="1:13" ht="46.5" customHeight="1" x14ac:dyDescent="0.3">
      <c r="A76" s="55">
        <v>1</v>
      </c>
      <c r="B76" s="35" t="s">
        <v>29</v>
      </c>
      <c r="C76" s="57"/>
      <c r="D76" s="57"/>
      <c r="E76" s="57">
        <v>350</v>
      </c>
      <c r="F76" s="57">
        <v>350</v>
      </c>
      <c r="G76" s="9"/>
      <c r="H76" s="23"/>
      <c r="I76" s="23">
        <v>7566.3</v>
      </c>
      <c r="J76" s="23"/>
      <c r="K76" s="27" t="s">
        <v>101</v>
      </c>
      <c r="L76" s="58"/>
      <c r="M76" s="9"/>
    </row>
    <row r="77" spans="1:13" ht="35.25" customHeight="1" x14ac:dyDescent="0.3">
      <c r="A77" s="55">
        <v>2</v>
      </c>
      <c r="B77" s="4" t="s">
        <v>69</v>
      </c>
      <c r="C77" s="57">
        <v>100</v>
      </c>
      <c r="D77" s="57">
        <v>100</v>
      </c>
      <c r="E77" s="23">
        <v>1297.5999999999999</v>
      </c>
      <c r="F77" s="23"/>
      <c r="G77" s="23"/>
      <c r="H77" s="23"/>
      <c r="I77" s="23"/>
      <c r="J77" s="23"/>
      <c r="K77" s="27" t="s">
        <v>89</v>
      </c>
      <c r="L77" s="9"/>
      <c r="M77" s="9"/>
    </row>
    <row r="78" spans="1:13" ht="35.25" customHeight="1" x14ac:dyDescent="0.3">
      <c r="A78" s="55">
        <v>3</v>
      </c>
      <c r="B78" s="59" t="s">
        <v>31</v>
      </c>
      <c r="C78" s="23"/>
      <c r="D78" s="23"/>
      <c r="E78" s="23">
        <v>143.69999999999999</v>
      </c>
      <c r="F78" s="23">
        <v>143.69999999999999</v>
      </c>
      <c r="G78" s="23"/>
      <c r="H78" s="23"/>
      <c r="I78" s="23"/>
      <c r="J78" s="23"/>
      <c r="K78" s="27" t="s">
        <v>111</v>
      </c>
      <c r="L78" s="9"/>
      <c r="M78" s="9"/>
    </row>
    <row r="79" spans="1:13" ht="38.25" customHeight="1" x14ac:dyDescent="0.3">
      <c r="A79" s="55">
        <v>4</v>
      </c>
      <c r="B79" s="59" t="s">
        <v>70</v>
      </c>
      <c r="C79" s="23">
        <v>30</v>
      </c>
      <c r="D79" s="23">
        <v>30</v>
      </c>
      <c r="E79" s="23">
        <v>503.7</v>
      </c>
      <c r="F79" s="23"/>
      <c r="G79" s="23"/>
      <c r="H79" s="23"/>
      <c r="I79" s="23"/>
      <c r="J79" s="23"/>
      <c r="K79" s="59" t="s">
        <v>90</v>
      </c>
      <c r="L79" s="58"/>
      <c r="M79" s="9"/>
    </row>
    <row r="80" spans="1:13" ht="34.5" customHeight="1" x14ac:dyDescent="0.3">
      <c r="A80" s="55">
        <v>5</v>
      </c>
      <c r="B80" s="59" t="s">
        <v>71</v>
      </c>
      <c r="C80" s="57">
        <v>50</v>
      </c>
      <c r="D80" s="57">
        <v>50</v>
      </c>
      <c r="E80" s="23">
        <v>366.6</v>
      </c>
      <c r="F80" s="23"/>
      <c r="G80" s="23"/>
      <c r="H80" s="23"/>
      <c r="I80" s="23"/>
      <c r="J80" s="23"/>
      <c r="K80" s="59" t="s">
        <v>90</v>
      </c>
      <c r="L80" s="9"/>
      <c r="M80" s="9"/>
    </row>
    <row r="81" spans="1:13" s="3" customFormat="1" ht="37.5" customHeight="1" x14ac:dyDescent="0.3">
      <c r="A81" s="60"/>
      <c r="B81" s="60" t="s">
        <v>62</v>
      </c>
      <c r="C81" s="13">
        <f t="shared" ref="C81:J81" si="15">C82</f>
        <v>4890.2</v>
      </c>
      <c r="D81" s="13">
        <f t="shared" si="15"/>
        <v>0</v>
      </c>
      <c r="E81" s="13">
        <f t="shared" si="15"/>
        <v>0</v>
      </c>
      <c r="F81" s="13">
        <f t="shared" si="15"/>
        <v>0</v>
      </c>
      <c r="G81" s="13">
        <f t="shared" si="15"/>
        <v>0</v>
      </c>
      <c r="H81" s="13">
        <f t="shared" si="15"/>
        <v>0</v>
      </c>
      <c r="I81" s="13">
        <f t="shared" si="15"/>
        <v>0</v>
      </c>
      <c r="J81" s="13">
        <f t="shared" si="15"/>
        <v>0</v>
      </c>
      <c r="K81" s="60"/>
      <c r="L81" s="61"/>
      <c r="M81" s="61"/>
    </row>
    <row r="82" spans="1:13" s="3" customFormat="1" ht="36.75" customHeight="1" x14ac:dyDescent="0.3">
      <c r="A82" s="10">
        <v>1</v>
      </c>
      <c r="B82" s="49" t="s">
        <v>63</v>
      </c>
      <c r="C82" s="23">
        <v>4890.2</v>
      </c>
      <c r="D82" s="62"/>
      <c r="E82" s="62"/>
      <c r="F82" s="62"/>
      <c r="G82" s="62"/>
      <c r="H82" s="62"/>
      <c r="I82" s="62"/>
      <c r="J82" s="62"/>
      <c r="K82" s="27" t="s">
        <v>115</v>
      </c>
      <c r="L82" s="61"/>
      <c r="M82" s="61"/>
    </row>
    <row r="83" spans="1:13" s="3" customFormat="1" ht="34.5" customHeight="1" x14ac:dyDescent="0.3">
      <c r="A83" s="39"/>
      <c r="B83" s="39" t="s">
        <v>68</v>
      </c>
      <c r="C83" s="13">
        <f>SUM(C84:C87)</f>
        <v>677.30000000000007</v>
      </c>
      <c r="D83" s="13">
        <f>SUM(D84:D87)</f>
        <v>677.30000000000007</v>
      </c>
      <c r="E83" s="13">
        <f>SUM(E84:E87)</f>
        <v>18706</v>
      </c>
      <c r="F83" s="13">
        <f t="shared" ref="F83:J83" si="16">SUM(F84:F87)</f>
        <v>50.4</v>
      </c>
      <c r="G83" s="13">
        <f>SUM(G84:G87)</f>
        <v>44480.499999999993</v>
      </c>
      <c r="H83" s="13">
        <f t="shared" si="16"/>
        <v>0</v>
      </c>
      <c r="I83" s="13">
        <f t="shared" si="16"/>
        <v>0</v>
      </c>
      <c r="J83" s="13">
        <f t="shared" si="16"/>
        <v>0</v>
      </c>
      <c r="K83" s="39"/>
      <c r="L83" s="61"/>
      <c r="M83" s="61"/>
    </row>
    <row r="84" spans="1:13" s="3" customFormat="1" ht="48" customHeight="1" x14ac:dyDescent="0.3">
      <c r="A84" s="63">
        <v>1</v>
      </c>
      <c r="B84" s="64" t="s">
        <v>109</v>
      </c>
      <c r="C84" s="23">
        <v>279.20000000000005</v>
      </c>
      <c r="D84" s="23">
        <v>279.20000000000005</v>
      </c>
      <c r="E84" s="23">
        <f>11565/2+220.2</f>
        <v>6002.7</v>
      </c>
      <c r="F84" s="62"/>
      <c r="G84" s="44">
        <f>5782.5-220.2</f>
        <v>5562.3</v>
      </c>
      <c r="H84" s="23"/>
      <c r="I84" s="23"/>
      <c r="J84" s="23"/>
      <c r="K84" s="27" t="s">
        <v>107</v>
      </c>
      <c r="L84" s="61"/>
      <c r="M84" s="61"/>
    </row>
    <row r="85" spans="1:13" s="3" customFormat="1" ht="45" customHeight="1" x14ac:dyDescent="0.3">
      <c r="A85" s="65"/>
      <c r="B85" s="66"/>
      <c r="C85" s="23">
        <v>160.6</v>
      </c>
      <c r="D85" s="23">
        <f>C85</f>
        <v>160.6</v>
      </c>
      <c r="E85" s="23">
        <f>12616.8+36.1</f>
        <v>12652.9</v>
      </c>
      <c r="F85" s="62"/>
      <c r="G85" s="44">
        <f>13696.4-36.1</f>
        <v>13660.3</v>
      </c>
      <c r="H85" s="23"/>
      <c r="I85" s="23"/>
      <c r="J85" s="23"/>
      <c r="K85" s="27" t="s">
        <v>108</v>
      </c>
      <c r="L85" s="61"/>
      <c r="M85" s="61"/>
    </row>
    <row r="86" spans="1:13" s="3" customFormat="1" ht="41.4" x14ac:dyDescent="0.3">
      <c r="A86" s="28">
        <v>2</v>
      </c>
      <c r="B86" s="67" t="s">
        <v>97</v>
      </c>
      <c r="C86" s="23">
        <v>237.5</v>
      </c>
      <c r="D86" s="23">
        <f>C86</f>
        <v>237.5</v>
      </c>
      <c r="E86" s="23"/>
      <c r="F86" s="44"/>
      <c r="G86" s="44">
        <v>20691.3</v>
      </c>
      <c r="H86" s="23"/>
      <c r="I86" s="23"/>
      <c r="J86" s="23"/>
      <c r="K86" s="27" t="s">
        <v>92</v>
      </c>
      <c r="L86" s="61"/>
      <c r="M86" s="61"/>
    </row>
    <row r="87" spans="1:13" ht="39.75" customHeight="1" x14ac:dyDescent="0.3">
      <c r="A87" s="28">
        <v>3</v>
      </c>
      <c r="B87" s="67" t="s">
        <v>98</v>
      </c>
      <c r="C87" s="23"/>
      <c r="D87" s="23"/>
      <c r="E87" s="23">
        <v>50.4</v>
      </c>
      <c r="F87" s="23">
        <v>50.4</v>
      </c>
      <c r="G87" s="23">
        <v>4566.6000000000004</v>
      </c>
      <c r="H87" s="23"/>
      <c r="I87" s="23"/>
      <c r="J87" s="23"/>
      <c r="K87" s="27" t="s">
        <v>85</v>
      </c>
      <c r="L87" s="9"/>
      <c r="M87" s="9"/>
    </row>
    <row r="89" spans="1:13" x14ac:dyDescent="0.3">
      <c r="E89" s="6"/>
      <c r="F89" s="6"/>
    </row>
  </sheetData>
  <mergeCells count="6">
    <mergeCell ref="A3:K3"/>
    <mergeCell ref="L24:M24"/>
    <mergeCell ref="B84:B85"/>
    <mergeCell ref="A84:A85"/>
    <mergeCell ref="A57:A58"/>
    <mergeCell ref="K57:K58"/>
  </mergeCells>
  <pageMargins left="0.59055118110236227" right="0.59055118110236227" top="0.74803149606299213" bottom="0.74803149606299213" header="0.31496062992125984" footer="0.31496062992125984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2019-12-13T05:00:14Z</dcterms:modified>
</cp:coreProperties>
</file>